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orlen.pl\GK\ASF\Dział_Logistyki_Floty\Transport 2026\"/>
    </mc:Choice>
  </mc:AlternateContent>
  <xr:revisionPtr revIDLastSave="0" documentId="13_ncr:1_{2A611BF1-366E-430A-B58A-9F49C0B24BAA}" xr6:coauthVersionLast="47" xr6:coauthVersionMax="47" xr10:uidLastSave="{00000000-0000-0000-0000-000000000000}"/>
  <bookViews>
    <workbookView xWindow="28680" yWindow="3090" windowWidth="29040" windowHeight="15720" xr2:uid="{00000000-000D-0000-FFFF-FFFF00000000}"/>
  </bookViews>
  <sheets>
    <sheet name="Kalkulacj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6" l="1"/>
  <c r="B7" i="6"/>
  <c r="B25" i="6"/>
  <c r="B17" i="6" l="1"/>
  <c r="B26" i="6"/>
  <c r="B20" i="6"/>
  <c r="B27" i="6" l="1"/>
</calcChain>
</file>

<file path=xl/sharedStrings.xml><?xml version="1.0" encoding="utf-8"?>
<sst xmlns="http://schemas.openxmlformats.org/spreadsheetml/2006/main" count="28" uniqueCount="27">
  <si>
    <t>Komunikacyjne</t>
  </si>
  <si>
    <t>OCP</t>
  </si>
  <si>
    <t>Obsługa pojazdów</t>
  </si>
  <si>
    <t>Badania techniczne</t>
  </si>
  <si>
    <t>Mycie ciągnik/naczepa</t>
  </si>
  <si>
    <t>Koszty stałe (uwzględniona marża)</t>
  </si>
  <si>
    <t>Koszty zmienne (uwzględniona marża)</t>
  </si>
  <si>
    <t>Materiały</t>
  </si>
  <si>
    <t>Wartość</t>
  </si>
  <si>
    <t>NORMA SPALANIA (w litrach)</t>
  </si>
  <si>
    <t>Koszt paliwa (zł/km)</t>
  </si>
  <si>
    <t>Stawka za opłaty drogowe (zł/km)</t>
  </si>
  <si>
    <t>KOSZT ZMIENNY z marżą  (zł/km)</t>
  </si>
  <si>
    <t>pola do uzupełnienia</t>
  </si>
  <si>
    <t>Od środków transportu</t>
  </si>
  <si>
    <t>Cena paliwa zł/l (średnia za kwiecień ORLEN hurt)</t>
  </si>
  <si>
    <t>Wynagrodzenia kierowców (zł/m-c/pojazd)</t>
  </si>
  <si>
    <t>GPS (zł/m-c/pojazd)</t>
  </si>
  <si>
    <t>Parking (zł/m-c/pojazd)</t>
  </si>
  <si>
    <t>Ubezpieczenia i podatki (zł/m-c/pojazd)</t>
  </si>
  <si>
    <t>Koszty stałe eksploatacji (zł/m-c/pojazd)</t>
  </si>
  <si>
    <t>Koszty ogólne (operacyjne) (zł/m-c/pojazd)</t>
  </si>
  <si>
    <t>Koszt utrzymania ciągnika i naczepy (zł/km)</t>
  </si>
  <si>
    <t>Kontrakt serwisowy (zł/km)</t>
  </si>
  <si>
    <t>Pozostałe (opony, smary, adblue, eksploatacja) (zł/km)</t>
  </si>
  <si>
    <t>Dzierżawa / amortyzacja (zł/m-c/pojazd)</t>
  </si>
  <si>
    <t>KOSZT STAŁY z marżą  (zł/m-c/pojazd)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</si>
</sst>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164" fontId="2" fillId="2" borderId="1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164" fontId="2" fillId="2" borderId="9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164" fontId="3" fillId="2" borderId="9" xfId="0" applyNumberFormat="1" applyFont="1" applyFill="1" applyBorder="1" applyAlignment="1" applyProtection="1">
      <alignment horizontal="right" vertical="center"/>
      <protection locked="0"/>
    </xf>
    <xf numFmtId="164" fontId="3" fillId="2" borderId="3" xfId="0" applyNumberFormat="1" applyFont="1" applyFill="1" applyBorder="1" applyAlignment="1" applyProtection="1">
      <alignment horizontal="right" vertical="center"/>
      <protection locked="0"/>
    </xf>
    <xf numFmtId="3" fontId="3" fillId="2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right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right" vertical="center"/>
    </xf>
    <xf numFmtId="164" fontId="3" fillId="3" borderId="13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right" vertical="center"/>
    </xf>
    <xf numFmtId="0" fontId="3" fillId="0" borderId="14" xfId="0" applyFont="1" applyBorder="1" applyAlignment="1" applyProtection="1">
      <alignment horizontal="center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center" vertical="center"/>
    </xf>
  </cellXfs>
  <cellStyles count="3">
    <cellStyle name="Normalny" xfId="0" builtinId="0"/>
    <cellStyle name="Normalny 2" xfId="1" xr:uid="{00000000-0005-0000-0000-000002000000}"/>
    <cellStyle name="Walutowy 2" xfId="2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1602440</xdr:colOff>
      <xdr:row>0</xdr:row>
      <xdr:rowOff>78441</xdr:rowOff>
    </xdr:from>
    <xdr:to>
      <xdr:col>0</xdr:col>
      <xdr:colOff>2319617</xdr:colOff>
      <xdr:row>0</xdr:row>
      <xdr:rowOff>1106731</xdr:rowOff>
    </xdr:to>
    <xdr:pic>
      <xdr:nvPicPr>
        <xdr:cNvPr id="2" name="Obraz 1" descr="Obraz zawierający tekst, Czcionka, Grafika, logo&#10;&#10;Zawartość wygenerowana przez AI może być niepoprawna.">
          <a:extLst>
            <a:ext uri="{FF2B5EF4-FFF2-40B4-BE49-F238E27FC236}">
              <a16:creationId xmlns:a16="http://schemas.microsoft.com/office/drawing/2014/main" id="{532A7A8C-59D8-7F0B-6383-072EC56D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440" y="78441"/>
          <a:ext cx="717177" cy="1028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="85" zoomScaleNormal="85" workbookViewId="0">
      <selection activeCell="B3" sqref="B3"/>
    </sheetView>
  </sheetViews>
  <sheetFormatPr defaultRowHeight="14.25" x14ac:dyDescent="0.2"/>
  <cols>
    <col min="1" max="1" width="48.25" style="1" customWidth="1"/>
    <col min="2" max="2" width="12.625" style="1" customWidth="1"/>
    <col min="3" max="3" width="14.125" style="1" customWidth="1"/>
    <col min="4" max="16384" width="9" style="1"/>
  </cols>
  <sheetData>
    <row r="1" spans="1:2" ht="93" customHeight="1" thickBot="1" x14ac:dyDescent="0.25"/>
    <row r="2" spans="1:2" ht="24.95" customHeight="1" thickBot="1" x14ac:dyDescent="0.25">
      <c r="A2" s="14" t="s">
        <v>5</v>
      </c>
      <c r="B2" s="15" t="s">
        <v>8</v>
      </c>
    </row>
    <row r="3" spans="1:2" ht="24.95" customHeight="1" x14ac:dyDescent="0.2">
      <c r="A3" s="16" t="s">
        <v>25</v>
      </c>
      <c r="B3" s="2"/>
    </row>
    <row r="4" spans="1:2" ht="24.95" customHeight="1" x14ac:dyDescent="0.2">
      <c r="A4" s="17" t="s">
        <v>16</v>
      </c>
      <c r="B4" s="3"/>
    </row>
    <row r="5" spans="1:2" ht="24.95" customHeight="1" x14ac:dyDescent="0.2">
      <c r="A5" s="17" t="s">
        <v>17</v>
      </c>
      <c r="B5" s="3"/>
    </row>
    <row r="6" spans="1:2" ht="24.95" customHeight="1" x14ac:dyDescent="0.2">
      <c r="A6" s="17" t="s">
        <v>18</v>
      </c>
      <c r="B6" s="3"/>
    </row>
    <row r="7" spans="1:2" ht="24.95" customHeight="1" x14ac:dyDescent="0.2">
      <c r="A7" s="17" t="s">
        <v>19</v>
      </c>
      <c r="B7" s="18">
        <f>SUM(B8:B10)</f>
        <v>0</v>
      </c>
    </row>
    <row r="8" spans="1:2" ht="24.95" customHeight="1" x14ac:dyDescent="0.2">
      <c r="A8" s="19" t="s">
        <v>0</v>
      </c>
      <c r="B8" s="4"/>
    </row>
    <row r="9" spans="1:2" ht="24.95" customHeight="1" x14ac:dyDescent="0.2">
      <c r="A9" s="20" t="s">
        <v>1</v>
      </c>
      <c r="B9" s="5"/>
    </row>
    <row r="10" spans="1:2" ht="24.95" customHeight="1" x14ac:dyDescent="0.2">
      <c r="A10" s="21" t="s">
        <v>14</v>
      </c>
      <c r="B10" s="6"/>
    </row>
    <row r="11" spans="1:2" ht="24.95" customHeight="1" x14ac:dyDescent="0.2">
      <c r="A11" s="17" t="s">
        <v>20</v>
      </c>
      <c r="B11" s="18">
        <f>SUM(B12:B15)</f>
        <v>0</v>
      </c>
    </row>
    <row r="12" spans="1:2" ht="24.95" customHeight="1" x14ac:dyDescent="0.2">
      <c r="A12" s="19" t="s">
        <v>2</v>
      </c>
      <c r="B12" s="7"/>
    </row>
    <row r="13" spans="1:2" ht="24.95" customHeight="1" x14ac:dyDescent="0.2">
      <c r="A13" s="20" t="s">
        <v>4</v>
      </c>
      <c r="B13" s="5"/>
    </row>
    <row r="14" spans="1:2" ht="24.95" customHeight="1" x14ac:dyDescent="0.2">
      <c r="A14" s="20" t="s">
        <v>3</v>
      </c>
      <c r="B14" s="5"/>
    </row>
    <row r="15" spans="1:2" ht="24.95" customHeight="1" x14ac:dyDescent="0.2">
      <c r="A15" s="21" t="s">
        <v>7</v>
      </c>
      <c r="B15" s="6"/>
    </row>
    <row r="16" spans="1:2" ht="24.95" customHeight="1" thickBot="1" x14ac:dyDescent="0.25">
      <c r="A16" s="22" t="s">
        <v>21</v>
      </c>
      <c r="B16" s="8"/>
    </row>
    <row r="17" spans="1:2" ht="24.95" customHeight="1" thickBot="1" x14ac:dyDescent="0.25">
      <c r="A17" s="14" t="s">
        <v>26</v>
      </c>
      <c r="B17" s="23">
        <f>B3+B4+B5+B6+B7+B11+B16</f>
        <v>0</v>
      </c>
    </row>
    <row r="18" spans="1:2" ht="24.95" customHeight="1" thickBot="1" x14ac:dyDescent="0.25">
      <c r="A18" s="9"/>
      <c r="B18" s="10"/>
    </row>
    <row r="19" spans="1:2" ht="24.95" customHeight="1" thickBot="1" x14ac:dyDescent="0.25">
      <c r="A19" s="14" t="s">
        <v>6</v>
      </c>
      <c r="B19" s="24" t="s">
        <v>8</v>
      </c>
    </row>
    <row r="20" spans="1:2" ht="24.95" customHeight="1" x14ac:dyDescent="0.2">
      <c r="A20" s="25" t="s">
        <v>22</v>
      </c>
      <c r="B20" s="26">
        <f>SUM(B21:B22)</f>
        <v>0</v>
      </c>
    </row>
    <row r="21" spans="1:2" ht="24.95" customHeight="1" x14ac:dyDescent="0.2">
      <c r="A21" s="27" t="s">
        <v>23</v>
      </c>
      <c r="B21" s="4"/>
    </row>
    <row r="22" spans="1:2" ht="24.95" customHeight="1" x14ac:dyDescent="0.2">
      <c r="A22" s="28" t="s">
        <v>24</v>
      </c>
      <c r="B22" s="11"/>
    </row>
    <row r="23" spans="1:2" ht="24.95" customHeight="1" x14ac:dyDescent="0.2">
      <c r="A23" s="29" t="s">
        <v>11</v>
      </c>
      <c r="B23" s="12"/>
    </row>
    <row r="24" spans="1:2" ht="24.95" customHeight="1" x14ac:dyDescent="0.2">
      <c r="A24" s="29" t="s">
        <v>9</v>
      </c>
      <c r="B24" s="13"/>
    </row>
    <row r="25" spans="1:2" ht="24.95" customHeight="1" x14ac:dyDescent="0.2">
      <c r="A25" s="30" t="s">
        <v>15</v>
      </c>
      <c r="B25" s="31">
        <f>6449.5/1000</f>
        <v>6.4494999999999996</v>
      </c>
    </row>
    <row r="26" spans="1:2" ht="24.95" customHeight="1" thickBot="1" x14ac:dyDescent="0.25">
      <c r="A26" s="32" t="s">
        <v>10</v>
      </c>
      <c r="B26" s="33">
        <f>B24*B25/100</f>
        <v>0</v>
      </c>
    </row>
    <row r="27" spans="1:2" ht="24.95" customHeight="1" thickBot="1" x14ac:dyDescent="0.25">
      <c r="A27" s="14" t="s">
        <v>12</v>
      </c>
      <c r="B27" s="23">
        <f>B20+B23+B26</f>
        <v>0</v>
      </c>
    </row>
    <row r="30" spans="1:2" ht="24.95" customHeight="1" x14ac:dyDescent="0.2">
      <c r="A30" s="34" t="s">
        <v>13</v>
      </c>
      <c r="B30" s="34"/>
    </row>
  </sheetData>
  <sheetProtection algorithmName="SHA-512" hashValue="TCpuuDcN6QVrmp4btunB8qTv5BVdHJvwZyErtWn0k4piLaiOpiEbwHDGYOMAxtnhJ/BWOL8thJEf9bzxgvUiQA==" saltValue="fccN5njtTjaRdZJYsAAFFg==" spinCount="100000" sheet="1" objects="1" scenarios="1" selectLockedCells="1"/>
  <mergeCells count="1">
    <mergeCell ref="A30:B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Kozak</dc:creator>
  <cp:lastModifiedBy>Bodera Łukasz (ASF)</cp:lastModifiedBy>
  <dcterms:created xsi:type="dcterms:W3CDTF">2024-07-31T15:34:32Z</dcterms:created>
  <dcterms:modified xsi:type="dcterms:W3CDTF">2026-05-13T09:24:07Z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2026-01-20T11:46:03Z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bfeeb066-6476-4515-b7ca-705abea506db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